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III\Sanatorinė\"/>
    </mc:Choice>
  </mc:AlternateContent>
  <xr:revisionPtr revIDLastSave="0" documentId="13_ncr:81_{DCD3A5FE-F0A9-46E0-9BAA-6536507F163D}" xr6:coauthVersionLast="36" xr6:coauthVersionMax="36" xr10:uidLastSave="{00000000-0000-0000-0000-000000000000}"/>
  <workbookProtection lockRevision="1"/>
  <bookViews>
    <workbookView xWindow="0" yWindow="0" windowWidth="28800" windowHeight="11625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PC31 - Individuali peržiūra" guid="{836D0CD1-1EE1-40C8-A5AF-BE9F8205E8A7}" mergeInterval="0" personalView="1" maximized="1" xWindow="-8" yWindow="-8" windowWidth="1936" windowHeight="1056" activeSheetId="1"/>
    <customWorkbookView name="PC16 - Individuali peržiūra" guid="{0DA429DB-3AB2-49F5-8194-27AB5C4F7703}" mergeInterval="0" personalView="1" maximized="1" xWindow="-8" yWindow="-8" windowWidth="1936" windowHeight="1056" activeSheetId="1"/>
    <customWorkbookView name="Aušra Mažulienė - Individuali peržiūra" guid="{CA38A0D0-8275-4C67-B61B-9E7F45ED05C6}" mergeInterval="0" personalView="1" maximized="1" xWindow="-8" yWindow="-8" windowWidth="1936" windowHeight="1176" activeSheetId="1"/>
    <customWorkbookView name="Simona Mažulytė - Personal View" guid="{72B38FC9-DECA-465F-BD23-C86E78F4DBE0}" mergeInterval="0" personalView="1" maximized="1" windowWidth="1362" windowHeight="542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</customWorkbookViews>
</workbook>
</file>

<file path=xl/calcChain.xml><?xml version="1.0" encoding="utf-8"?>
<calcChain xmlns="http://schemas.openxmlformats.org/spreadsheetml/2006/main">
  <c r="I36" i="1" l="1"/>
  <c r="I33" i="1"/>
  <c r="G33" i="1"/>
  <c r="G36" i="1"/>
  <c r="D36" i="1"/>
</calcChain>
</file>

<file path=xl/sharedStrings.xml><?xml version="1.0" encoding="utf-8"?>
<sst xmlns="http://schemas.openxmlformats.org/spreadsheetml/2006/main" count="63" uniqueCount="54">
  <si>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</si>
  <si>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</si>
  <si>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</si>
  <si>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</si>
  <si>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</si>
  <si>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</si>
  <si>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</si>
  <si>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</si>
  <si>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</si>
  <si>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</si>
  <si>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</si>
  <si>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</si>
  <si>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</si>
  <si>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</si>
  <si>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</si>
  <si>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</si>
  <si>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</si>
  <si>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</si>
  <si>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</si>
  <si>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</si>
  <si>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</si>
  <si>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</si>
  <si>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</si>
  <si>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</si>
  <si>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</si>
  <si>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</si>
  <si>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</si>
  <si>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</si>
  <si>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</si>
  <si>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</si>
  <si>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</si>
  <si>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</si>
  <si>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</si>
  <si>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</si>
  <si>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</si>
  <si>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</si>
  <si>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</si>
  <si>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</si>
  <si>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</si>
  <si>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</si>
  <si>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</si>
  <si>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</si>
  <si>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</si>
  <si>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Ketvirtinė</t>
  </si>
  <si>
    <t>Stanislava Vaičiulienė</t>
  </si>
  <si>
    <t xml:space="preserve">Šiaulių  Sanatorinė mokykla ,  kodas 190983964 </t>
  </si>
  <si>
    <t>Parengė: Švietimo centro buhalterė Janina Škaitienė</t>
  </si>
  <si>
    <t>Švietimo centro Centralizuotos buhalterinės apsaitos  vyr.  buhalterė</t>
  </si>
  <si>
    <t>Direktorė</t>
  </si>
  <si>
    <t>Lijana Giedraitienė</t>
  </si>
  <si>
    <t>2021 M. RUGSĖJO 30 D.</t>
  </si>
  <si>
    <t>2021 10 08</t>
  </si>
  <si>
    <t>2021 - 03</t>
  </si>
  <si>
    <t>PASTABA Surinkta  7070,67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</si>
</sst>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18" fillId="0" borderId="0" xfId="0" applyFont="1" applyBorder="1" applyAlignment="1">
      <alignment wrapText="1"/>
    </xf>
    <xf numFmtId="0" fontId="11" fillId="0" borderId="2" xfId="2" quotePrefix="1" applyFont="1" applyBorder="1" applyAlignment="1">
      <alignment horizontal="left" vertical="center" wrapText="1"/>
    </xf>
    <xf numFmtId="0" fontId="2" fillId="0" borderId="0" xfId="0" applyFont="1" applyFill="1" applyBorder="1"/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/>
    <xf numFmtId="0" fontId="20" fillId="0" borderId="2" xfId="0" applyFont="1" applyBorder="1"/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47" Type="http://schemas.openxmlformats.org/officeDocument/2006/relationships/revisionLog" Target="revisionLog5.xml"/><Relationship Id="rId48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3FC0EAF-EBA8-4689-B190-9920CFC6DD7C}" diskRevisions="1" revisionId="199" version="3" protected="1">
  <header guid="{67A952D2-B8AE-4399-A2B5-CB547F1A4041}" dateTime="2021-10-08T11:16:38" maxSheetId="4" userName="PC31" r:id="rId47" minRId="180" maxRId="193">
    <sheetIdMap count="3">
      <sheetId val="1"/>
      <sheetId val="2"/>
      <sheetId val="3"/>
    </sheetIdMap>
  </header>
  <header guid="{E3FC0EAF-EBA8-4689-B190-9920CFC6DD7C}" dateTime="2021-10-15T14:10:01" maxSheetId="4" userName="PC31" r:id="rId48" minRId="194" maxRId="199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4" sId="1">
    <oc r="D36">
      <v>7080</v>
    </oc>
    <nc r="D36">
      <f>7080-560</f>
    </nc>
  </rcc>
  <rcc rId="195" sId="1">
    <oc r="G36">
      <v>5260</v>
    </oc>
    <nc r="G36">
      <f>D36-E36</f>
    </nc>
  </rcc>
  <rcc rId="196" sId="1">
    <oc r="G33">
      <v>5260</v>
    </oc>
    <nc r="G33">
      <f>SUM(G34:G36)</f>
    </nc>
  </rcc>
  <rcc rId="197" sId="1">
    <oc r="D33">
      <v>7080</v>
    </oc>
    <nc r="D33">
      <v>6520</v>
    </nc>
  </rcc>
  <rcc rId="198" sId="1">
    <oc r="I33">
      <v>5260</v>
    </oc>
    <nc r="I33">
      <f>G33+H33</f>
    </nc>
  </rcc>
  <rcc rId="199" sId="1">
    <oc r="I36">
      <v>5260</v>
    </oc>
    <nc r="I36">
      <f>G36+H36</f>
    </nc>
  </rcc>
  <rfmt sheetId="1" sqref="G33:I33 G36:I36">
    <dxf>
      <numFmt numFmtId="164" formatCode="0.000"/>
    </dxf>
  </rfmt>
  <rfmt sheetId="1" sqref="G33:I33 G36:I36">
    <dxf>
      <numFmt numFmtId="165" formatCode="0.0000"/>
    </dxf>
  </rfmt>
  <rfmt sheetId="1" sqref="G33:I33 G36:I36">
    <dxf>
      <numFmt numFmtId="164" formatCode="0.000"/>
    </dxf>
  </rfmt>
  <rfmt sheetId="1" sqref="G33:I33 G36:I36">
    <dxf>
      <numFmt numFmtId="2" formatCode="0.00"/>
    </dxf>
  </rfmt>
  <rfmt sheetId="1" sqref="D33:F36">
    <dxf>
      <numFmt numFmtId="166" formatCode="0.0"/>
    </dxf>
  </rfmt>
  <rfmt sheetId="1" sqref="D33:F36">
    <dxf>
      <numFmt numFmtId="1" formatCode="0"/>
    </dxf>
  </rfmt>
  <rfmt sheetId="1" sqref="D33:F36">
    <dxf>
      <numFmt numFmtId="166" formatCode="0.0"/>
    </dxf>
  </rfmt>
  <rfmt sheetId="1" sqref="D33:F36">
    <dxf>
      <numFmt numFmtId="2" formatCode="0.00"/>
    </dxf>
  </rfmt>
  <rfmt sheetId="1" sqref="C36:I36">
    <dxf>
      <alignment horizontal="center"/>
    </dxf>
  </rfmt>
  <rfmt sheetId="1" sqref="A48" start="0" length="2147483647">
    <dxf>
      <font>
        <color auto="1"/>
      </font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" sId="1">
    <oc r="A13" t="inlineStr">
      <is>
        <t>2021 M. BIRŽELIO 30 D.</t>
      </is>
    </oc>
    <nc r="A13" t="inlineStr">
      <is>
        <t>2021 M. RUGSĖJO 30 D.</t>
      </is>
    </nc>
  </rcc>
  <rcc rId="181" sId="1">
    <oc r="C18" t="inlineStr">
      <is>
        <t>2021 07 07</t>
      </is>
    </oc>
    <nc r="C18" t="inlineStr">
      <is>
        <t>2021 10 08</t>
      </is>
    </nc>
  </rcc>
  <rcc rId="182" sId="1" quotePrefix="1">
    <oc r="E18" t="inlineStr">
      <is>
        <t>2021 - 02</t>
      </is>
    </oc>
    <nc r="E18" t="inlineStr">
      <is>
        <t>2021 - 03</t>
      </is>
    </nc>
  </rcc>
  <rcc rId="183" sId="1">
    <oc r="D36">
      <v>4020</v>
    </oc>
    <nc r="D36">
      <v>7080</v>
    </nc>
  </rcc>
  <rcc rId="184" sId="1">
    <oc r="E36">
      <v>0</v>
    </oc>
    <nc r="E36">
      <v>1820</v>
    </nc>
  </rcc>
  <rcc rId="185" sId="1">
    <oc r="F36">
      <v>0</v>
    </oc>
    <nc r="F36">
      <v>1820</v>
    </nc>
  </rcc>
  <rcc rId="186" sId="1">
    <oc r="G36">
      <v>4020</v>
    </oc>
    <nc r="G36">
      <v>5260</v>
    </nc>
  </rcc>
  <rcc rId="187" sId="1">
    <oc r="I36">
      <v>4020</v>
    </oc>
    <nc r="I36">
      <v>5260</v>
    </nc>
  </rcc>
  <rcc rId="188" sId="1">
    <oc r="D33">
      <v>4020</v>
    </oc>
    <nc r="D33">
      <v>7080</v>
    </nc>
  </rcc>
  <rcc rId="189" sId="1">
    <oc r="E33">
      <v>98.23</v>
    </oc>
    <nc r="E33">
      <v>1918.23</v>
    </nc>
  </rcc>
  <rcc rId="190" sId="1">
    <oc r="F33">
      <v>98.23</v>
    </oc>
    <nc r="F33">
      <v>1918.23</v>
    </nc>
  </rcc>
  <rcc rId="191" sId="1">
    <oc r="G33">
      <v>4020</v>
    </oc>
    <nc r="G33">
      <v>5260</v>
    </nc>
  </rcc>
  <rcc rId="192" sId="1">
    <oc r="I33">
      <v>4020</v>
    </oc>
    <nc r="I33">
      <v>5260</v>
    </nc>
  </rcc>
  <rcc rId="193" sId="1">
    <oc r="A43" t="inlineStr">
      <is>
        <t>PASTABA Surinkta 4016,50 Eur</t>
      </is>
    </oc>
    <nc r="A43" t="inlineStr">
      <is>
        <t>PASTABA Surinkta  7070,67 Eur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topLeftCell="A10" workbookViewId="0">
      <selection activeCell="A48" sqref="A4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5" width="12.140625" customWidth="1"/>
    <col min="6" max="6" width="11.85546875" customWidth="1"/>
    <col min="7" max="7" width="15.42578125" customWidth="1"/>
    <col min="8" max="8" width="15.2851562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4" t="s">
        <v>45</v>
      </c>
      <c r="B7" s="44"/>
      <c r="C7" s="44"/>
      <c r="D7" s="44"/>
      <c r="E7" s="44"/>
      <c r="F7" s="44"/>
      <c r="G7" s="44"/>
      <c r="H7" s="44"/>
      <c r="I7" s="44"/>
    </row>
    <row r="8" spans="1:12" ht="15" customHeight="1">
      <c r="A8" s="43" t="s">
        <v>3</v>
      </c>
      <c r="B8" s="43"/>
      <c r="C8" s="43"/>
      <c r="D8" s="43"/>
      <c r="E8" s="43"/>
      <c r="F8" s="43"/>
      <c r="G8" s="43"/>
      <c r="H8" s="43"/>
      <c r="I8" s="43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5" t="s">
        <v>7</v>
      </c>
      <c r="B10" s="45"/>
      <c r="C10" s="45"/>
      <c r="D10" s="45"/>
      <c r="E10" s="45"/>
      <c r="F10" s="45"/>
      <c r="G10" s="45"/>
      <c r="H10" s="45"/>
      <c r="I10" s="45"/>
    </row>
    <row r="11" spans="1:12" ht="15.75">
      <c r="A11" s="45" t="s">
        <v>8</v>
      </c>
      <c r="B11" s="45"/>
      <c r="C11" s="45"/>
      <c r="D11" s="45"/>
      <c r="E11" s="45"/>
      <c r="F11" s="45"/>
      <c r="G11" s="45"/>
      <c r="H11" s="45"/>
      <c r="I11" s="45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48" t="s">
        <v>50</v>
      </c>
      <c r="B13" s="48"/>
      <c r="C13" s="48"/>
      <c r="D13" s="48"/>
      <c r="E13" s="48"/>
      <c r="F13" s="48"/>
      <c r="G13" s="48"/>
      <c r="H13" s="48"/>
      <c r="I13" s="48"/>
    </row>
    <row r="14" spans="1:12">
      <c r="C14" s="14"/>
      <c r="D14" s="14" t="s">
        <v>43</v>
      </c>
    </row>
    <row r="15" spans="1:12">
      <c r="A15" s="46" t="s">
        <v>25</v>
      </c>
      <c r="B15" s="46"/>
      <c r="C15" s="46"/>
      <c r="D15" s="46"/>
      <c r="E15" s="46"/>
      <c r="F15" s="46"/>
      <c r="G15" s="46"/>
      <c r="H15" s="46"/>
      <c r="I15" s="46"/>
    </row>
    <row r="16" spans="1:12" ht="15.75">
      <c r="A16" s="47" t="s">
        <v>4</v>
      </c>
      <c r="B16" s="47"/>
      <c r="C16" s="47"/>
      <c r="D16" s="47"/>
      <c r="E16" s="47"/>
      <c r="F16" s="47"/>
      <c r="G16" s="47"/>
      <c r="H16" s="47"/>
      <c r="I16" s="47"/>
    </row>
    <row r="18" spans="1:11">
      <c r="C18" s="15" t="s">
        <v>51</v>
      </c>
      <c r="D18" s="17" t="s">
        <v>5</v>
      </c>
      <c r="E18" s="38" t="s">
        <v>52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7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4" t="s">
        <v>12</v>
      </c>
      <c r="I25" s="4"/>
    </row>
    <row r="26" spans="1:11">
      <c r="A26" s="28"/>
      <c r="B26" s="28"/>
      <c r="C26" s="28"/>
      <c r="D26" s="26"/>
      <c r="E26" s="26"/>
      <c r="F26" s="26"/>
      <c r="G26" s="25"/>
      <c r="H26" s="26"/>
      <c r="I26" s="26"/>
    </row>
    <row r="27" spans="1:11">
      <c r="A27" s="42"/>
      <c r="B27" s="42"/>
      <c r="C27" s="42"/>
      <c r="D27" s="42"/>
      <c r="E27" s="42"/>
      <c r="F27" s="42"/>
      <c r="G27" s="42"/>
      <c r="H27" s="42"/>
      <c r="I27" s="42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</row>
    <row r="30" spans="1:11">
      <c r="I30" s="23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3">
        <v>98.23</v>
      </c>
      <c r="C33" s="33">
        <v>20000</v>
      </c>
      <c r="D33" s="49">
        <v>6520</v>
      </c>
      <c r="E33" s="49">
        <v>1918.23</v>
      </c>
      <c r="F33" s="49">
        <v>1918.23</v>
      </c>
      <c r="G33" s="49">
        <f>SUM(G34:G36)</f>
        <v>4700</v>
      </c>
      <c r="H33" s="49"/>
      <c r="I33" s="49">
        <f>G33+H33</f>
        <v>4700</v>
      </c>
    </row>
    <row r="34" spans="1:9">
      <c r="A34" s="2" t="s">
        <v>38</v>
      </c>
      <c r="B34" s="33">
        <v>98.23</v>
      </c>
      <c r="C34" s="33"/>
      <c r="D34" s="49">
        <v>0</v>
      </c>
      <c r="E34" s="49">
        <v>98.23</v>
      </c>
      <c r="F34" s="49">
        <v>98.23</v>
      </c>
      <c r="G34" s="33">
        <v>0</v>
      </c>
      <c r="H34" s="33">
        <v>0</v>
      </c>
      <c r="I34" s="33">
        <v>0</v>
      </c>
    </row>
    <row r="35" spans="1:9">
      <c r="A35" s="2" t="s">
        <v>39</v>
      </c>
      <c r="B35" s="33"/>
      <c r="C35" s="3"/>
      <c r="D35" s="50"/>
      <c r="E35" s="50"/>
      <c r="F35" s="50"/>
      <c r="G35" s="33"/>
      <c r="H35" s="33"/>
      <c r="I35" s="33"/>
    </row>
    <row r="36" spans="1:9">
      <c r="A36" s="2" t="s">
        <v>40</v>
      </c>
      <c r="B36" s="33"/>
      <c r="C36" s="33">
        <v>20000</v>
      </c>
      <c r="D36" s="49">
        <f>7080-560</f>
        <v>6520</v>
      </c>
      <c r="E36" s="49">
        <v>1820</v>
      </c>
      <c r="F36" s="49">
        <v>1820</v>
      </c>
      <c r="G36" s="49">
        <f>D36-E36</f>
        <v>4700</v>
      </c>
      <c r="H36" s="49">
        <v>0</v>
      </c>
      <c r="I36" s="49">
        <f>G36+H36</f>
        <v>4700</v>
      </c>
    </row>
    <row r="37" spans="1:9">
      <c r="A37" s="2" t="s">
        <v>41</v>
      </c>
      <c r="B37" s="33"/>
      <c r="C37" s="3"/>
      <c r="D37" s="3"/>
      <c r="E37" s="3"/>
      <c r="F37" s="3"/>
      <c r="G37" s="33"/>
      <c r="H37" s="33"/>
      <c r="I37" s="33"/>
    </row>
    <row r="38" spans="1:9" ht="39" customHeight="1">
      <c r="A38" s="18" t="s">
        <v>27</v>
      </c>
      <c r="B38" s="34" t="s">
        <v>42</v>
      </c>
      <c r="C38" s="34" t="s">
        <v>42</v>
      </c>
      <c r="D38" s="34" t="s">
        <v>42</v>
      </c>
      <c r="E38" s="34" t="s">
        <v>42</v>
      </c>
      <c r="F38" s="34" t="s">
        <v>42</v>
      </c>
      <c r="G38" s="34" t="s">
        <v>42</v>
      </c>
      <c r="H38" s="34" t="s">
        <v>42</v>
      </c>
      <c r="I38" s="34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5"/>
      <c r="B42" s="36"/>
      <c r="C42" s="36"/>
      <c r="D42" s="36"/>
      <c r="E42" s="36"/>
      <c r="F42" s="36"/>
      <c r="G42" s="36"/>
      <c r="H42" s="36"/>
      <c r="I42" s="36"/>
    </row>
    <row r="43" spans="1:9">
      <c r="A43" s="37" t="s">
        <v>53</v>
      </c>
      <c r="B43" s="36"/>
      <c r="C43" s="36"/>
      <c r="D43" s="36"/>
      <c r="E43" s="36"/>
      <c r="F43" s="36"/>
      <c r="G43" s="36"/>
      <c r="H43" s="36"/>
      <c r="I43" s="36"/>
    </row>
    <row r="44" spans="1:9">
      <c r="A44" s="35"/>
      <c r="B44" s="36"/>
      <c r="C44" s="36"/>
      <c r="D44" s="36"/>
      <c r="E44" s="36"/>
      <c r="F44" s="36"/>
      <c r="G44" s="36"/>
      <c r="H44" s="36"/>
      <c r="I44" s="36"/>
    </row>
    <row r="45" spans="1:9">
      <c r="A45" s="29" t="s">
        <v>33</v>
      </c>
      <c r="B45" s="30"/>
      <c r="C45" s="30"/>
      <c r="D45" s="30"/>
      <c r="E45" s="30"/>
      <c r="F45" s="30"/>
      <c r="G45" s="30"/>
      <c r="H45" s="30"/>
      <c r="I45" s="30"/>
    </row>
    <row r="46" spans="1:9">
      <c r="A46" s="29" t="s">
        <v>35</v>
      </c>
      <c r="B46" s="30"/>
      <c r="C46" s="30"/>
      <c r="D46" s="30"/>
      <c r="E46" s="30"/>
      <c r="F46" s="30"/>
      <c r="G46" s="30"/>
      <c r="H46" s="30"/>
      <c r="I46" s="30"/>
    </row>
    <row r="47" spans="1:9">
      <c r="A47" s="40" t="s">
        <v>32</v>
      </c>
      <c r="B47" s="41"/>
      <c r="C47" s="41"/>
      <c r="D47" s="41"/>
      <c r="E47" s="41"/>
      <c r="F47" s="41"/>
      <c r="G47" s="41"/>
      <c r="H47" s="41"/>
      <c r="I47" s="41"/>
    </row>
    <row r="48" spans="1:9" ht="14.25" customHeight="1">
      <c r="A48" s="51" t="s">
        <v>48</v>
      </c>
      <c r="D48" s="5"/>
      <c r="H48" s="5" t="s">
        <v>49</v>
      </c>
    </row>
    <row r="49" spans="1:9">
      <c r="A49" s="1" t="s">
        <v>18</v>
      </c>
      <c r="B49" s="1"/>
      <c r="C49" s="1"/>
      <c r="D49" s="10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22"/>
      <c r="E50" s="1"/>
      <c r="F50" s="1"/>
      <c r="G50" s="1"/>
      <c r="H50" s="1"/>
      <c r="I50" s="1"/>
    </row>
    <row r="51" spans="1:9">
      <c r="A51" s="6" t="s">
        <v>47</v>
      </c>
      <c r="B51" s="6"/>
      <c r="C51" s="1"/>
      <c r="D51" s="21"/>
      <c r="E51" s="1"/>
      <c r="F51" s="1"/>
      <c r="G51" s="1"/>
      <c r="H51" s="6" t="s">
        <v>44</v>
      </c>
      <c r="I51" s="1"/>
    </row>
    <row r="52" spans="1:9">
      <c r="A52" s="31" t="s">
        <v>36</v>
      </c>
      <c r="B52" s="31"/>
      <c r="C52" s="32"/>
      <c r="D52" s="10" t="s">
        <v>19</v>
      </c>
      <c r="E52" s="1"/>
      <c r="F52" s="1"/>
      <c r="G52" s="1"/>
      <c r="H52" s="1" t="s">
        <v>20</v>
      </c>
      <c r="I52" s="1"/>
    </row>
    <row r="54" spans="1:9">
      <c r="A54" s="39" t="s">
        <v>46</v>
      </c>
    </row>
  </sheetData>
  <customSheetViews>
    <customSheetView guid="{836D0CD1-1EE1-40C8-A5AF-BE9F8205E8A7}" fitToPage="1" topLeftCell="A7">
      <selection activeCell="A43" sqref="A43"/>
      <pageMargins left="0.11811023622047245" right="0.11811023622047245" top="0.15748031496062992" bottom="0.15748031496062992" header="0.31496062992125984" footer="0.31496062992125984"/>
      <pageSetup paperSize="9" scale="64" orientation="landscape" r:id="rId1"/>
    </customSheetView>
    <customSheetView guid="{0DA429DB-3AB2-49F5-8194-27AB5C4F7703}" showPageBreaks="1" fitToPage="1" topLeftCell="A28">
      <selection activeCell="A56" sqref="A56"/>
      <pageMargins left="0.11811023622047245" right="0.11811023622047245" top="0.15748031496062992" bottom="0.15748031496062992" header="0.31496062992125984" footer="0.31496062992125984"/>
      <pageSetup paperSize="9" scale="64" orientation="landscape" r:id="rId2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3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4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7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8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9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10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11811023622047245" right="0.11811023622047245" top="0.15748031496062992" bottom="0.15748031496062992" header="0.31496062992125984" footer="0.31496062992125984"/>
  <pageSetup paperSize="9" scale="64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836D0CD1-1EE1-40C8-A5AF-BE9F8205E8A7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836D0CD1-1EE1-40C8-A5AF-BE9F8205E8A7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2021-10-08T08:16:56Z</cp:lastPrinted>
  <dcterms:created xsi:type="dcterms:W3CDTF">2018-11-13T06:22:20Z</dcterms:created>
  <dcterms:modified xsi:type="dcterms:W3CDTF">2021-10-15T11:10:01Z</dcterms:modified>
</cp:coreProperties>
</file>